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ownloads\APENDICES\"/>
    </mc:Choice>
  </mc:AlternateContent>
  <xr:revisionPtr revIDLastSave="0" documentId="13_ncr:1_{6192ED71-B4FE-4993-8F4C-8587D8DDCD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UPUEST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" i="1" l="1"/>
  <c r="E12" i="1"/>
  <c r="F9" i="1"/>
  <c r="E8" i="1"/>
  <c r="D8" i="1"/>
  <c r="F7" i="1"/>
  <c r="E6" i="1"/>
  <c r="F6" i="1" s="1"/>
  <c r="F8" i="1" l="1"/>
  <c r="F10" i="1"/>
  <c r="F11" i="1"/>
  <c r="F12" i="1" l="1"/>
  <c r="F13" i="1"/>
  <c r="F14" i="1" l="1"/>
</calcChain>
</file>

<file path=xl/sharedStrings.xml><?xml version="1.0" encoding="utf-8"?>
<sst xmlns="http://schemas.openxmlformats.org/spreadsheetml/2006/main" count="39" uniqueCount="35">
  <si>
    <t>Fecha de Inicio:</t>
  </si>
  <si>
    <t>Duración del proyecto (en meses):</t>
  </si>
  <si>
    <t>Fecha de Finalización:</t>
  </si>
  <si>
    <t>PRESUPUESTO DEL PROYECTO</t>
  </si>
  <si>
    <t>Categoría</t>
  </si>
  <si>
    <t>Rubro</t>
  </si>
  <si>
    <t>Descripción del rubro</t>
  </si>
  <si>
    <t xml:space="preserve">Cantidad </t>
  </si>
  <si>
    <t>Valor Unitario</t>
  </si>
  <si>
    <t>Total</t>
  </si>
  <si>
    <t>Fuente del Recurso</t>
  </si>
  <si>
    <t>Dirección y Orientación</t>
  </si>
  <si>
    <t>Acompañamiento Director</t>
  </si>
  <si>
    <t xml:space="preserve">Es el tiempo (horas) que el director de proyecto dedica a la orientación y acompañamiento de los estudiantes en el proyecto. </t>
  </si>
  <si>
    <t>Universidad</t>
  </si>
  <si>
    <t>Acompañamiento Tutor</t>
  </si>
  <si>
    <t xml:space="preserve">Es el tiempo (horas) que el tutor de proyecto dedica a la orientación y acompañamiento de los estudiantes en el proyecto. </t>
  </si>
  <si>
    <t>Empresa/ Entidad</t>
  </si>
  <si>
    <t>Tiempo del Estudiante</t>
  </si>
  <si>
    <t xml:space="preserve">Es el tiempo (horas) que el autor invertirá en la elaboración de su proyecto de grado, en las asignaturas Trabajo de Grado I y II. </t>
  </si>
  <si>
    <t>Estudiante</t>
  </si>
  <si>
    <t>Presentación de Entregables</t>
  </si>
  <si>
    <t>Impresiones</t>
  </si>
  <si>
    <t xml:space="preserve">Comprende el número de hojas que imprimirá el estudiante para la entrega de su plan de proyecto y de su libro final. </t>
  </si>
  <si>
    <t>Argollado y empastado</t>
  </si>
  <si>
    <t xml:space="preserve">Es el valor de las pastas plásticas y de las argollas necesarias para la entrega del plan de proyecto y el libro final. </t>
  </si>
  <si>
    <t>CD</t>
  </si>
  <si>
    <t xml:space="preserve">Es el valor de CD's regrabables necesarios para la entrega del plan de proyecto y el libro final. </t>
  </si>
  <si>
    <t>Otros Egresos</t>
  </si>
  <si>
    <t>Transporte</t>
  </si>
  <si>
    <t>Son los desplazamientos que el estudiante realiza para llevar a cabo actividades relacionadas con su proyecto.</t>
  </si>
  <si>
    <t>Internet</t>
  </si>
  <si>
    <t>Servicio pagado para realizar actividades que requieren de conexión a internet (Mensual).</t>
  </si>
  <si>
    <t xml:space="preserve">Estudiante </t>
  </si>
  <si>
    <t>PRESUPUESTO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</si>
</sst>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2" formatCode="_-&quot;$&quot;\ * #,##0_-;\-&quot;$&quot;\ * #,##0_-;_-&quot;$&quot;\ * &quot;-&quot;_-;_-@_-"/>
    <numFmt numFmtId="164" formatCode="&quot;$&quot;\ #,##0"/>
  </numFmts>
  <fonts count="8">
    <font>
      <sz val="10"/>
      <color rgb="FF000000"/>
      <name val="Arial"/>
    </font>
    <font>
      <b/>
      <sz val="12"/>
      <color rgb="FF000000"/>
      <name val="Humanst521 BT"/>
      <family val="2"/>
    </font>
    <font>
      <sz val="12"/>
      <name val="Humanst521 BT"/>
      <family val="2"/>
    </font>
    <font>
      <sz val="12"/>
      <color rgb="FF000000"/>
      <name val="Humanst521 BT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Humanst521 BT"/>
      <family val="2"/>
    </font>
    <font>
      <sz val="14"/>
      <name val="Humanst521 B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C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rgb="FFFFC000"/>
      </patternFill>
    </fill>
  </fills>
  <borders count="3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60">
    <xf numFmtId="0" fontId="0" fillId="0" borderId="0" xfId="0"/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164" fontId="3" fillId="0" borderId="33" xfId="1" applyNumberFormat="1" applyFont="1" applyFill="1" applyBorder="1" applyAlignment="1">
      <alignment horizontal="center" vertical="center" wrapText="1"/>
    </xf>
    <xf numFmtId="164" fontId="2" fillId="0" borderId="33" xfId="0" applyNumberFormat="1" applyFont="1" applyBorder="1" applyAlignment="1">
      <alignment horizontal="center" vertical="center" wrapText="1"/>
    </xf>
    <xf numFmtId="164" fontId="2" fillId="0" borderId="6" xfId="1" applyNumberFormat="1" applyFont="1" applyFill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164" fontId="2" fillId="0" borderId="20" xfId="1" applyNumberFormat="1" applyFont="1" applyFill="1" applyBorder="1" applyAlignment="1">
      <alignment horizontal="center" vertical="center" wrapText="1"/>
    </xf>
    <xf numFmtId="164" fontId="2" fillId="0" borderId="20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6" fontId="3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6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0" fontId="1" fillId="6" borderId="27" xfId="0" applyFont="1" applyFill="1" applyBorder="1" applyAlignment="1">
      <alignment horizontal="center" vertical="center" wrapText="1"/>
    </xf>
    <xf numFmtId="0" fontId="1" fillId="6" borderId="28" xfId="0" applyFont="1" applyFill="1" applyBorder="1" applyAlignment="1">
      <alignment horizontal="center" vertical="center" wrapText="1"/>
    </xf>
    <xf numFmtId="0" fontId="1" fillId="6" borderId="2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42" fontId="3" fillId="0" borderId="4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7" fillId="5" borderId="30" xfId="0" applyFont="1" applyFill="1" applyBorder="1" applyAlignment="1">
      <alignment vertical="center" wrapText="1"/>
    </xf>
    <xf numFmtId="0" fontId="7" fillId="5" borderId="3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M15"/>
  <sheetViews>
    <sheetView tabSelected="1" zoomScale="78" zoomScaleNormal="85" workbookViewId="0">
      <selection activeCell="F2" sqref="F2"/>
    </sheetView>
  </sheetViews>
  <sheetFormatPr baseColWidth="10" defaultColWidth="14.42578125" defaultRowHeight="15.75" customHeight="1"/>
  <cols>
    <col min="1" max="1" width="27" style="18" customWidth="1"/>
    <col min="2" max="2" width="28.7109375" style="18" bestFit="1" customWidth="1"/>
    <col min="3" max="3" width="66.42578125" style="18" customWidth="1"/>
    <col min="4" max="4" width="14.42578125" style="18"/>
    <col min="5" max="5" width="25.42578125" style="18" customWidth="1"/>
    <col min="6" max="6" width="15.140625" style="18" bestFit="1" customWidth="1"/>
    <col min="7" max="7" width="21" style="18" bestFit="1" customWidth="1"/>
    <col min="8" max="16384" width="14.42578125" style="18"/>
  </cols>
  <sheetData>
    <row r="2" spans="1:13" ht="15.75" customHeight="1">
      <c r="A2" s="46" t="s">
        <v>0</v>
      </c>
      <c r="B2" s="25">
        <v>45338</v>
      </c>
      <c r="C2" s="46" t="s">
        <v>1</v>
      </c>
      <c r="D2" s="6">
        <v>8</v>
      </c>
      <c r="E2" s="46" t="s">
        <v>2</v>
      </c>
      <c r="F2" s="25">
        <v>45551</v>
      </c>
      <c r="G2" s="19"/>
    </row>
    <row r="3" spans="1:13" ht="13.5" thickBot="1"/>
    <row r="4" spans="1:13" ht="18.75" thickBot="1">
      <c r="A4" s="51" t="s">
        <v>3</v>
      </c>
      <c r="B4" s="52"/>
      <c r="C4" s="52"/>
      <c r="D4" s="52"/>
      <c r="E4" s="52"/>
      <c r="F4" s="52"/>
      <c r="G4" s="53"/>
      <c r="J4" s="4"/>
    </row>
    <row r="5" spans="1:13" ht="32.25" thickBot="1">
      <c r="A5" s="43" t="s">
        <v>4</v>
      </c>
      <c r="B5" s="44" t="s">
        <v>5</v>
      </c>
      <c r="C5" s="44" t="s">
        <v>6</v>
      </c>
      <c r="D5" s="44" t="s">
        <v>7</v>
      </c>
      <c r="E5" s="44" t="s">
        <v>8</v>
      </c>
      <c r="F5" s="44" t="s">
        <v>9</v>
      </c>
      <c r="G5" s="45" t="s">
        <v>10</v>
      </c>
      <c r="J5" s="4"/>
    </row>
    <row r="6" spans="1:13" ht="45">
      <c r="A6" s="57" t="s">
        <v>11</v>
      </c>
      <c r="B6" s="10" t="s">
        <v>12</v>
      </c>
      <c r="C6" s="26" t="s">
        <v>13</v>
      </c>
      <c r="D6" s="27">
        <v>30</v>
      </c>
      <c r="E6" s="29">
        <f>(9*1300000)/(45*4)</f>
        <v>65000</v>
      </c>
      <c r="F6" s="30">
        <f>D6*E6</f>
        <v>1950000</v>
      </c>
      <c r="G6" s="28" t="s">
        <v>14</v>
      </c>
    </row>
    <row r="7" spans="1:13" ht="45">
      <c r="A7" s="55"/>
      <c r="B7" s="10" t="s">
        <v>15</v>
      </c>
      <c r="C7" s="7" t="s">
        <v>16</v>
      </c>
      <c r="D7" s="6">
        <v>40</v>
      </c>
      <c r="E7" s="31">
        <f>(5*1300000)/(45*4)</f>
        <v>36111.111111111109</v>
      </c>
      <c r="F7" s="32">
        <f>D7*E7</f>
        <v>1444444.4444444445</v>
      </c>
      <c r="G7" s="9" t="s">
        <v>17</v>
      </c>
    </row>
    <row r="8" spans="1:13" ht="30.75" thickBot="1">
      <c r="A8" s="55"/>
      <c r="B8" s="21" t="s">
        <v>18</v>
      </c>
      <c r="C8" s="22" t="s">
        <v>19</v>
      </c>
      <c r="D8" s="23">
        <f>4*120+ 8*120</f>
        <v>1440</v>
      </c>
      <c r="E8" s="33">
        <f>1300000/120</f>
        <v>10833.333333333334</v>
      </c>
      <c r="F8" s="34">
        <f>D8*E8</f>
        <v>15600000</v>
      </c>
      <c r="G8" s="24" t="s">
        <v>20</v>
      </c>
    </row>
    <row r="9" spans="1:13" ht="30">
      <c r="A9" s="54" t="s">
        <v>21</v>
      </c>
      <c r="B9" s="2" t="s">
        <v>22</v>
      </c>
      <c r="C9" s="2" t="s">
        <v>23</v>
      </c>
      <c r="D9" s="11">
        <v>170</v>
      </c>
      <c r="E9" s="35">
        <v>100</v>
      </c>
      <c r="F9" s="36">
        <f>D9*E9</f>
        <v>17000</v>
      </c>
      <c r="G9" s="12" t="s">
        <v>20</v>
      </c>
    </row>
    <row r="10" spans="1:13" ht="30">
      <c r="A10" s="55"/>
      <c r="B10" s="1" t="s">
        <v>24</v>
      </c>
      <c r="C10" s="1" t="s">
        <v>25</v>
      </c>
      <c r="D10" s="13">
        <v>3</v>
      </c>
      <c r="E10" s="37">
        <v>2500</v>
      </c>
      <c r="F10" s="38">
        <f t="shared" ref="F10:F11" si="0">D10*E10</f>
        <v>7500</v>
      </c>
      <c r="G10" s="14" t="s">
        <v>20</v>
      </c>
    </row>
    <row r="11" spans="1:13" ht="30">
      <c r="A11" s="56"/>
      <c r="B11" s="3" t="s">
        <v>26</v>
      </c>
      <c r="C11" s="3" t="s">
        <v>27</v>
      </c>
      <c r="D11" s="15">
        <v>4</v>
      </c>
      <c r="E11" s="39">
        <v>3000</v>
      </c>
      <c r="F11" s="40">
        <f t="shared" si="0"/>
        <v>12000</v>
      </c>
      <c r="G11" s="16" t="s">
        <v>20</v>
      </c>
    </row>
    <row r="12" spans="1:13" ht="30">
      <c r="A12" s="58" t="s">
        <v>28</v>
      </c>
      <c r="B12" s="1" t="s">
        <v>29</v>
      </c>
      <c r="C12" s="1" t="s">
        <v>30</v>
      </c>
      <c r="D12" s="13">
        <v>35</v>
      </c>
      <c r="E12" s="41">
        <f>2400*2</f>
        <v>4800</v>
      </c>
      <c r="F12" s="38">
        <f t="shared" ref="F12" si="1">D12*E12</f>
        <v>168000</v>
      </c>
      <c r="G12" s="14" t="s">
        <v>20</v>
      </c>
      <c r="I12" s="8"/>
      <c r="M12" s="8"/>
    </row>
    <row r="13" spans="1:13" ht="30">
      <c r="A13" s="59"/>
      <c r="B13" s="5" t="s">
        <v>31</v>
      </c>
      <c r="C13" s="5" t="s">
        <v>32</v>
      </c>
      <c r="D13" s="17">
        <v>8</v>
      </c>
      <c r="E13" s="41">
        <v>80000</v>
      </c>
      <c r="F13" s="42">
        <f>D13*E13</f>
        <v>640000</v>
      </c>
      <c r="G13" s="48" t="s">
        <v>33</v>
      </c>
      <c r="I13" s="8"/>
      <c r="J13" s="20"/>
    </row>
    <row r="14" spans="1:13" ht="20.25" customHeight="1">
      <c r="A14" s="49" t="s">
        <v>34</v>
      </c>
      <c r="B14" s="50"/>
      <c r="C14" s="50"/>
      <c r="D14" s="50"/>
      <c r="E14" s="50"/>
      <c r="F14" s="47">
        <f>SUM(F6:F13)</f>
        <v>19838944.444444444</v>
      </c>
      <c r="G14" s="19"/>
      <c r="K14" s="8"/>
    </row>
    <row r="15" spans="1:13" ht="15.75" customHeight="1">
      <c r="A15" s="19"/>
      <c r="B15" s="19"/>
      <c r="C15" s="19"/>
      <c r="D15" s="19"/>
      <c r="E15" s="19"/>
      <c r="F15" s="19"/>
      <c r="G15" s="19"/>
    </row>
  </sheetData>
  <mergeCells count="5">
    <mergeCell ref="A14:E14"/>
    <mergeCell ref="A4:G4"/>
    <mergeCell ref="A9:A11"/>
    <mergeCell ref="A6:A8"/>
    <mergeCell ref="A12:A1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58EB6DFEBA57B40924EF811AA3A4911" ma:contentTypeVersion="8" ma:contentTypeDescription="Create a new document." ma:contentTypeScope="" ma:versionID="f0a036791008e9567b1d9cb61fd95174">
  <xsd:schema xmlns:xsd="http://www.w3.org/2001/XMLSchema" xmlns:xs="http://www.w3.org/2001/XMLSchema" xmlns:p="http://schemas.microsoft.com/office/2006/metadata/properties" xmlns:ns2="2963e02a-562d-48d3-aefe-e8856a1f1654" xmlns:ns3="244f9808-9ca0-4e46-bd7b-99d7cca2f122" targetNamespace="http://schemas.microsoft.com/office/2006/metadata/properties" ma:root="true" ma:fieldsID="c543da135ca06d8a586e51b2c49e7128" ns2:_="" ns3:_="">
    <xsd:import namespace="2963e02a-562d-48d3-aefe-e8856a1f1654"/>
    <xsd:import namespace="244f9808-9ca0-4e46-bd7b-99d7cca2f1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3e02a-562d-48d3-aefe-e8856a1f1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9117c44-7c7a-418e-87eb-6da7b0669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4f9808-9ca0-4e46-bd7b-99d7cca2f1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7c047bcb-1d84-460b-a56d-93c41bb9ba91}" ma:internalName="TaxCatchAll" ma:showField="CatchAllData" ma:web="244f9808-9ca0-4e46-bd7b-99d7cca2f1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63e02a-562d-48d3-aefe-e8856a1f1654">
      <Terms xmlns="http://schemas.microsoft.com/office/infopath/2007/PartnerControls"/>
    </lcf76f155ced4ddcb4097134ff3c332f>
    <TaxCatchAll xmlns="244f9808-9ca0-4e46-bd7b-99d7cca2f122" xsi:nil="true"/>
  </documentManagement>
</p:properties>
</file>

<file path=customXml/itemProps1.xml><?xml version="1.0" encoding="utf-8"?>
<ds:datastoreItem xmlns:ds="http://schemas.openxmlformats.org/officeDocument/2006/customXml" ds:itemID="{D43FA235-0AAD-48C6-9233-ABFDD224F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63e02a-562d-48d3-aefe-e8856a1f1654"/>
    <ds:schemaRef ds:uri="244f9808-9ca0-4e46-bd7b-99d7cca2f1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38FE79-C9D0-4DE9-85AE-3281220222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30CEB7-7F49-407C-A249-D855D04F6061}">
  <ds:schemaRefs>
    <ds:schemaRef ds:uri="http://schemas.microsoft.com/office/2006/metadata/properties"/>
    <ds:schemaRef ds:uri="http://schemas.microsoft.com/office/infopath/2007/PartnerControls"/>
    <ds:schemaRef ds:uri="2963e02a-562d-48d3-aefe-e8856a1f1654"/>
    <ds:schemaRef ds:uri="244f9808-9ca0-4e46-bd7b-99d7cca2f12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PRESUPUESTO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Mafe Pinzon</dc:creator>
  <cp:keywords/>
  <dc:description/>
  <cp:lastModifiedBy>Usuario</cp:lastModifiedBy>
  <cp:revision/>
  <dcterms:created xsi:type="dcterms:W3CDTF">2020-07-01T16:22:53Z</dcterms:created>
  <dcterms:modified xsi:type="dcterms:W3CDTF">2024-08-22T04:19:22Z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0x010100158EB6DFEBA57B40924EF811AA3A4911</vt:lpwstr>
  </property>
  <property fmtid="{D5CDD505-2E9C-101B-9397-08002B2CF9AE}" pid="3" name="MediaServiceImageTags">
    <vt:lpwstr/>
  </property>
</Properties>
</file>